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7" sheetId="1" r:id="rId1"/>
  </sheets>
  <externalReferences>
    <externalReference r:id="rId2"/>
  </externalReferences>
  <definedNames>
    <definedName name="Z_6E36EA37_049E_4FAE_B719_2847CD16F858_.wvu.Cols" localSheetId="0" hidden="1">'Баррикадная 7'!#REF!,'Баррикадная 7'!#REF!</definedName>
    <definedName name="Z_6E36EA37_049E_4FAE_B719_2847CD16F858_.wvu.Rows" localSheetId="0" hidden="1">'Баррикадная 7'!$42:$45</definedName>
    <definedName name="Z_73C0D023_21BD_4441_8EFA_957546C15799_.wvu.Cols" localSheetId="0" hidden="1">'Баррикадная 7'!#REF!,'Баррикадная 7'!#REF!</definedName>
    <definedName name="Z_73C0D023_21BD_4441_8EFA_957546C15799_.wvu.Rows" localSheetId="0" hidden="1">'Баррикадная 7'!$42:$45</definedName>
    <definedName name="_xlnm.Print_Area" localSheetId="0">'Баррикадная 7'!$A$1:$I$60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<sst xmlns="http://schemas.openxmlformats.org/spreadsheetml/2006/main" count="62" uniqueCount="53">
  <si>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</si>
  <si>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</si>
  <si>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</si>
  <si>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</si>
  <si>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</si>
  <si>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</si>
  <si>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</si>
  <si>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</si>
  <si>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</si>
  <si>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</si>
  <si>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</si>
  <si>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</si>
  <si>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</si>
  <si>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</si>
  <si>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</si>
  <si>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</si>
  <si>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</si>
  <si>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</si>
  <si>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</si>
  <si>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</si>
  <si>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</si>
  <si>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</si>
  <si>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</si>
  <si>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</si>
  <si>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</si>
  <si>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</si>
  <si>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</si>
  <si>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</si>
  <si>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</si>
  <si>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</si>
  <si>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</si>
  <si>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</si>
  <si>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</si>
  <si>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</si>
  <si>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</si>
  <si>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</si>
  <si>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</si>
  <si>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</si>
  <si>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Баррикадная, 7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</si>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</sst>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9">
          <cell r="W109">
            <v>131687.9150352382</v>
          </cell>
          <cell r="X109">
            <v>25346.960127260929</v>
          </cell>
          <cell r="Y109">
            <v>102355.18910000002</v>
          </cell>
          <cell r="AA109">
            <v>0</v>
          </cell>
          <cell r="AB109">
            <v>2266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7210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Y109">
            <v>452895.43199811649</v>
          </cell>
          <cell r="BB109">
            <v>0</v>
          </cell>
          <cell r="BC109">
            <v>0</v>
          </cell>
          <cell r="CN109">
            <v>18616.438460676374</v>
          </cell>
          <cell r="CO109">
            <v>3815.5578226567827</v>
          </cell>
          <cell r="CP109">
            <v>18.3855</v>
          </cell>
          <cell r="DB109">
            <v>0</v>
          </cell>
          <cell r="DG109">
            <v>15900.619453008914</v>
          </cell>
          <cell r="DU109">
            <v>35496.878256768963</v>
          </cell>
          <cell r="DV109">
            <v>7456.3153965090351</v>
          </cell>
          <cell r="DW109">
            <v>6108.6621999999998</v>
          </cell>
          <cell r="EK109">
            <v>0</v>
          </cell>
          <cell r="EQ109">
            <v>28013.703497170412</v>
          </cell>
          <cell r="FB109">
            <v>73254.018810871668</v>
          </cell>
          <cell r="FC109">
            <v>14976.293281366236</v>
          </cell>
          <cell r="FD109">
            <v>225.21600000000001</v>
          </cell>
          <cell r="FL109">
            <v>0</v>
          </cell>
          <cell r="FS109">
            <v>22460.009673804696</v>
          </cell>
          <cell r="FX109">
            <v>86423.824998407072</v>
          </cell>
          <cell r="FY109">
            <v>17627.510541149044</v>
          </cell>
          <cell r="FZ109">
            <v>0</v>
          </cell>
          <cell r="GG109">
            <v>3561.0443999999998</v>
          </cell>
          <cell r="GL109">
            <v>27220.70350155262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21" zoomScale="90" zoomScaleNormal="90" zoomScaleSheetLayoutView="5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7" t="s">
        <v>51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2546164.63</v>
      </c>
      <c r="F9" s="17">
        <f t="shared" ref="F9:G9" si="0">SUM(F10:F14)</f>
        <v>2386124.8600000003</v>
      </c>
      <c r="G9" s="17">
        <f t="shared" si="0"/>
        <v>610879.42999999993</v>
      </c>
    </row>
    <row r="10" spans="1:7" ht="14.25" customHeight="1" x14ac:dyDescent="0.3">
      <c r="A10" s="67" t="s">
        <v>9</v>
      </c>
      <c r="B10" s="68"/>
      <c r="C10" s="68"/>
      <c r="D10" s="69"/>
      <c r="E10" s="18">
        <v>1177498.0900000001</v>
      </c>
      <c r="F10" s="18">
        <v>1079739.51</v>
      </c>
      <c r="G10" s="19">
        <v>330510.23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221386.51</v>
      </c>
      <c r="F12" s="18">
        <v>209724.26</v>
      </c>
      <c r="G12" s="19">
        <v>43600.79</v>
      </c>
    </row>
    <row r="13" spans="1:7" ht="13.5" customHeight="1" x14ac:dyDescent="0.3">
      <c r="A13" s="67" t="s">
        <v>12</v>
      </c>
      <c r="B13" s="68"/>
      <c r="C13" s="68"/>
      <c r="D13" s="69"/>
      <c r="E13" s="18">
        <v>414842.67</v>
      </c>
      <c r="F13" s="18">
        <v>391729.83</v>
      </c>
      <c r="G13" s="19">
        <v>84056.17</v>
      </c>
    </row>
    <row r="14" spans="1:7" ht="14.4" customHeight="1" x14ac:dyDescent="0.3">
      <c r="A14" s="66" t="s">
        <v>13</v>
      </c>
      <c r="B14" s="66"/>
      <c r="C14" s="66"/>
      <c r="D14" s="66"/>
      <c r="E14" s="18">
        <v>732437.36</v>
      </c>
      <c r="F14" s="18">
        <v>704931.26</v>
      </c>
      <c r="G14" s="19">
        <v>152712.24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1100135.3000000003</v>
      </c>
      <c r="F15" s="17">
        <f t="shared" ref="F15:G15" si="1">SUM(F16:F19)</f>
        <v>998426.26</v>
      </c>
      <c r="G15" s="17">
        <f t="shared" si="1"/>
        <v>243268.05999999997</v>
      </c>
    </row>
    <row r="16" spans="1:7" ht="33.6" customHeight="1" x14ac:dyDescent="0.3">
      <c r="A16" s="73" t="s">
        <v>43</v>
      </c>
      <c r="B16" s="74"/>
      <c r="C16" s="74"/>
      <c r="D16" s="75"/>
      <c r="E16" s="18">
        <v>1079597.1000000001</v>
      </c>
      <c r="F16" s="18">
        <v>978761.42</v>
      </c>
      <c r="G16" s="19">
        <v>239810.55</v>
      </c>
    </row>
    <row r="17" spans="1:11" ht="15.6" x14ac:dyDescent="0.3">
      <c r="A17" s="66" t="s">
        <v>44</v>
      </c>
      <c r="B17" s="66"/>
      <c r="C17" s="66"/>
      <c r="D17" s="66"/>
      <c r="E17" s="18">
        <v>1968.59</v>
      </c>
      <c r="F17" s="18">
        <v>1852.08</v>
      </c>
      <c r="G17" s="19">
        <v>344.93</v>
      </c>
    </row>
    <row r="18" spans="1:11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1" ht="15.6" x14ac:dyDescent="0.3">
      <c r="A19" s="66" t="s">
        <v>46</v>
      </c>
      <c r="B19" s="66"/>
      <c r="C19" s="66"/>
      <c r="D19" s="66"/>
      <c r="E19" s="18">
        <v>18569.61</v>
      </c>
      <c r="F19" s="18">
        <v>17812.759999999998</v>
      </c>
      <c r="G19" s="19">
        <v>3112.58</v>
      </c>
    </row>
    <row r="20" spans="1:11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1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37" t="s">
        <v>52</v>
      </c>
      <c r="B24" s="37"/>
      <c r="C24" s="37"/>
      <c r="D24" s="37"/>
      <c r="E24" s="37"/>
      <c r="F24" s="18">
        <v>16193.168536722311</v>
      </c>
      <c r="G24" s="20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714551.49626061565</v>
      </c>
    </row>
    <row r="26" spans="1:11" ht="28.5" customHeight="1" x14ac:dyDescent="0.25">
      <c r="A26" s="63"/>
      <c r="B26" s="64"/>
      <c r="C26" s="64"/>
      <c r="D26" s="64"/>
      <c r="E26" s="65"/>
      <c r="F26" s="57"/>
    </row>
    <row r="27" spans="1:11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нар'!W109</f>
        <v>131687.9150352382</v>
      </c>
      <c r="K27" s="35"/>
    </row>
    <row r="28" spans="1:11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нар'!X109</f>
        <v>25346.960127260929</v>
      </c>
    </row>
    <row r="29" spans="1:11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нар'!Y109</f>
        <v>102355.18910000002</v>
      </c>
    </row>
    <row r="30" spans="1:11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нар'!AA109+'[1]УК ВР декабрь нар'!AB109+'[1]УК ВР декабрь нар'!AC109+'[1]УК ВР декабрь нар'!AD109+'[1]УК ВР декабрь нар'!AE109+'[1]УК ВР декабрь нар'!AF109+'[1]УК ВР декабрь нар'!AG109+'[1]УК ВР декабрь нар'!AH109+'[1]УК ВР декабрь нар'!AJ109+'[1]УК ВР декабрь нар'!AL109+'[1]УК ВР декабрь нар'!AN109+'[1]УК ВР декабрь нар'!AO109+'[1]УК ВР декабрь нар'!AP109+'[1]УК ВР декабрь нар'!AQ109+'[1]УК ВР декабрь нар'!AR109+'[1]УК ВР декабрь нар'!AT109</f>
        <v>2266</v>
      </c>
    </row>
    <row r="31" spans="1:11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нар'!AY109</f>
        <v>452895.43199811649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56">
        <f>SUM(F34:F38)+40338.21</f>
        <v>162974.77058679049</v>
      </c>
    </row>
    <row r="33" spans="1:11" ht="33" customHeight="1" x14ac:dyDescent="0.25">
      <c r="A33" s="63"/>
      <c r="B33" s="64"/>
      <c r="C33" s="64"/>
      <c r="D33" s="64"/>
      <c r="E33" s="65"/>
      <c r="F33" s="57"/>
    </row>
    <row r="34" spans="1:11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нар'!CN109+'[1]УК ВР декабрь нар'!DU109</f>
        <v>54113.316717445341</v>
      </c>
      <c r="K34" s="35"/>
    </row>
    <row r="35" spans="1:11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нар'!CO109+'[1]УК ВР декабрь нар'!DV109</f>
        <v>11271.873219165818</v>
      </c>
    </row>
    <row r="36" spans="1:11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нар'!CP109+'[1]УК ВР декабрь нар'!DW109</f>
        <v>6127.0477000000001</v>
      </c>
    </row>
    <row r="37" spans="1:11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нар'!AI109+'[1]УК ВР декабрь нар'!AJ109+'[1]УК ВР декабрь нар'!AS109+'[1]УК ВР декабрь нар'!BC109+'[1]УК ВР декабрь нар'!DB109+'[1]УК ВР декабрь нар'!EK109+'[1]УК ВР декабрь нар'!AM109</f>
        <v>7210</v>
      </c>
    </row>
    <row r="38" spans="1:11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нар'!DG109+'[1]УК ВР декабрь нар'!EQ109</f>
        <v>43914.322950179325</v>
      </c>
    </row>
    <row r="39" spans="1:11" ht="32.4" customHeight="1" x14ac:dyDescent="0.3">
      <c r="A39" s="39" t="s">
        <v>35</v>
      </c>
      <c r="B39" s="54"/>
      <c r="C39" s="54"/>
      <c r="D39" s="54"/>
      <c r="E39" s="55"/>
      <c r="F39" s="27">
        <f>SUM(F40:F48)+114752.97</f>
        <v>360501.5912071513</v>
      </c>
    </row>
    <row r="40" spans="1:11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нар'!FB109+'[1]УК ВР декабрь нар'!FX109</f>
        <v>159677.84380927874</v>
      </c>
      <c r="K40" s="35"/>
    </row>
    <row r="41" spans="1:11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нар'!FC109+'[1]УК ВР декабрь нар'!FY109</f>
        <v>32603.803822515278</v>
      </c>
    </row>
    <row r="42" spans="1:11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1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1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1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1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нар'!FD109+'[1]УК ВР декабрь нар'!FZ109</f>
        <v>225.21600000000001</v>
      </c>
    </row>
    <row r="47" spans="1:11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нар'!GG109+'[1]УК ВР декабрь нар'!FL109+'[1]УК ВР декабрь нар'!BB109+'[1]УК ВР декабрь нар'!AK109</f>
        <v>3561.0443999999998</v>
      </c>
    </row>
    <row r="48" spans="1:11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нар'!FS109+'[1]УК ВР декабрь нар'!GL109</f>
        <v>49680.713175357319</v>
      </c>
    </row>
    <row r="49" spans="1:10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0" ht="15.6" x14ac:dyDescent="0.3">
      <c r="A50" s="42" t="s">
        <v>47</v>
      </c>
      <c r="B50" s="43"/>
      <c r="C50" s="43"/>
      <c r="D50" s="43"/>
      <c r="E50" s="44"/>
      <c r="F50" s="27">
        <f>F25+F32+F39+F49</f>
        <v>1238027.8580545573</v>
      </c>
    </row>
    <row r="51" spans="1:10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178989.71</v>
      </c>
    </row>
    <row r="52" spans="1:10" ht="15.6" x14ac:dyDescent="0.3">
      <c r="A52" s="45" t="s">
        <v>23</v>
      </c>
      <c r="B52" s="40"/>
      <c r="C52" s="40"/>
      <c r="D52" s="40"/>
      <c r="E52" s="40"/>
      <c r="F52" s="26">
        <v>84407.81</v>
      </c>
    </row>
    <row r="53" spans="1:10" ht="15.6" x14ac:dyDescent="0.3">
      <c r="A53" s="45" t="s">
        <v>24</v>
      </c>
      <c r="B53" s="40"/>
      <c r="C53" s="40"/>
      <c r="D53" s="40"/>
      <c r="E53" s="40"/>
      <c r="F53" s="26">
        <v>94581.9</v>
      </c>
    </row>
    <row r="54" spans="1:10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0" ht="15.6" x14ac:dyDescent="0.3">
      <c r="A55" s="49" t="s">
        <v>49</v>
      </c>
      <c r="B55" s="49"/>
      <c r="C55" s="49"/>
      <c r="D55" s="49"/>
      <c r="E55" s="49"/>
      <c r="F55" s="27">
        <f>F50+F51</f>
        <v>1417017.5680545573</v>
      </c>
      <c r="J55" s="20"/>
    </row>
    <row r="56" spans="1:10" ht="15.6" x14ac:dyDescent="0.3">
      <c r="A56" s="37" t="s">
        <v>26</v>
      </c>
      <c r="B56" s="37"/>
      <c r="C56" s="37"/>
      <c r="D56" s="37"/>
      <c r="E56" s="37"/>
      <c r="F56" s="28">
        <f>E16</f>
        <v>1079597.1000000001</v>
      </c>
    </row>
    <row r="57" spans="1:10" ht="15.6" x14ac:dyDescent="0.3">
      <c r="A57" s="37" t="s">
        <v>27</v>
      </c>
      <c r="B57" s="37"/>
      <c r="C57" s="37"/>
      <c r="D57" s="37"/>
      <c r="E57" s="37"/>
      <c r="F57" s="27">
        <f>F16</f>
        <v>978761.42</v>
      </c>
      <c r="H57" s="29"/>
    </row>
    <row r="58" spans="1:10" ht="15.6" x14ac:dyDescent="0.3">
      <c r="A58" s="38" t="s">
        <v>28</v>
      </c>
      <c r="B58" s="38"/>
      <c r="C58" s="38"/>
      <c r="D58" s="38"/>
      <c r="E58" s="38"/>
      <c r="F58" s="27">
        <f>F24+F56-F55</f>
        <v>-321227.29951783502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7</vt:lpstr>
      <vt:lpstr>'Баррикадная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2018-03-28T12:36:45Z</cp:lastPrinted>
  <dcterms:created xsi:type="dcterms:W3CDTF">2013-05-24T09:13:10Z</dcterms:created>
  <dcterms:modified xsi:type="dcterms:W3CDTF">2019-02-28T06:59:48Z</dcterms:modified>
</cp:coreProperties>
</file>